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45" windowWidth="15075" windowHeight="5160"/>
  </bookViews>
  <sheets>
    <sheet name="Demand" sheetId="1" r:id="rId1"/>
    <sheet name="Nilai Rmh" sheetId="2" r:id="rId2"/>
    <sheet name="Gaji" sheetId="3" r:id="rId3"/>
    <sheet name="Sheet1" sheetId="4" r:id="rId4"/>
  </sheets>
  <calcPr calcId="124519"/>
</workbook>
</file>

<file path=xl/calcChain.xml><?xml version="1.0" encoding="utf-8"?>
<calcChain xmlns="http://schemas.openxmlformats.org/spreadsheetml/2006/main">
  <c r="C3" i="4"/>
  <c r="A3"/>
  <c r="A3" i="3"/>
  <c r="A4" s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" i="2"/>
  <c r="A4" s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4" i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"/>
</calcChain>
</file>

<file path=xl/sharedStrings.xml><?xml version="1.0" encoding="utf-8"?>
<sst xmlns="http://schemas.openxmlformats.org/spreadsheetml/2006/main" count="130" uniqueCount="43">
  <si>
    <t>Minggu</t>
  </si>
  <si>
    <t>Demand (unit)</t>
  </si>
  <si>
    <t>Harga ($)</t>
  </si>
  <si>
    <t>Harga Kompetitor ($)</t>
  </si>
  <si>
    <t>Biaya Iklan ($)</t>
  </si>
  <si>
    <t>Pendapatan ($)</t>
  </si>
  <si>
    <t>Rumah</t>
  </si>
  <si>
    <t>Nilai(xRp100000)</t>
  </si>
  <si>
    <t>Ukuran(m2)</t>
  </si>
  <si>
    <t>Lokasi</t>
  </si>
  <si>
    <t>Karyawan</t>
  </si>
  <si>
    <t>Gaji(ribuRp)</t>
  </si>
  <si>
    <t>Pengalaman(Th)</t>
  </si>
  <si>
    <t>Pendidikan</t>
  </si>
  <si>
    <t>SD</t>
  </si>
  <si>
    <t>SL</t>
  </si>
  <si>
    <t>PT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</si>
  <si>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</si>
  <si>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</si>
  <si>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</si>
  <si>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</si>
  <si>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</si>
  <si>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</si>
  <si>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</si>
  <si>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</si>
  <si>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</si>
  <si>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</si>
  <si>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</si>
  <si>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</si>
  <si>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</si>
  <si>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</si>
  <si>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</si>
  <si>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</si>
  <si>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</si>
  <si>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</si>
  <si>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</si>
  <si>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</si>
  <si>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</si>
  <si>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</si>
  <si>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</si>
  <si>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</si>
  <si>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D2</t>
  </si>
  <si>
    <t>D3</t>
  </si>
</sst>
</file>

<file path=xl/styles.xml><?xml version="1.0" encoding="utf-8"?>
<styleSheet xmlns="http://schemas.openxmlformats.org/spreadsheetml/2006/main">
  <numFmts count="1">
    <numFmt numFmtId="41" formatCode="_(* #,##0_);_(* \(#,##0\);_(* &quot;-&quot;_);_(@_)"/>
  </numFmts>
  <fonts count="4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9">
    <xf numFmtId="0" fontId="0" fillId="0" borderId="0" xfId="0"/>
    <xf numFmtId="1" fontId="2" fillId="0" borderId="0" xfId="0" applyNumberFormat="1" applyFont="1"/>
    <xf numFmtId="0" fontId="2" fillId="0" borderId="0" xfId="0" applyFont="1"/>
    <xf numFmtId="41" fontId="0" fillId="0" borderId="0" xfId="1" applyFont="1"/>
    <xf numFmtId="41" fontId="2" fillId="0" borderId="0" xfId="1" applyFont="1"/>
    <xf numFmtId="0" fontId="0" fillId="0" borderId="0" xfId="0" applyFill="1" applyBorder="1" applyAlignment="1"/>
    <xf numFmtId="0" fontId="0" fillId="0" borderId="1" xfId="0" applyFill="1" applyBorder="1" applyAlignment="1"/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Continuous"/>
    </xf>
  </cellXfs>
  <cellStyles count="2">
    <cellStyle name="Comma [0]" xfId="1" builtinId="6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tabSelected="1" workbookViewId="0">
      <selection activeCell="H2" sqref="H2:P25"/>
    </sheetView>
  </sheetViews>
  <sheetFormatPr defaultRowHeight="15"/>
  <cols>
    <col min="1" max="1" width="7.5703125" bestFit="1" customWidth="1"/>
    <col min="2" max="2" width="14" bestFit="1" customWidth="1"/>
    <col min="3" max="3" width="8.85546875" bestFit="1" customWidth="1"/>
    <col min="4" max="4" width="19.7109375" bestFit="1" customWidth="1"/>
    <col min="5" max="5" width="13.42578125" bestFit="1" customWidth="1"/>
    <col min="6" max="6" width="14.5703125" bestFit="1" customWidth="1"/>
    <col min="8" max="8" width="19.7109375" bestFit="1" customWidth="1"/>
  </cols>
  <sheetData>
    <row r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13">
      <c r="A2" s="4">
        <v>1</v>
      </c>
      <c r="B2" s="4">
        <v>1290</v>
      </c>
      <c r="C2" s="4">
        <v>137</v>
      </c>
      <c r="D2" s="4">
        <v>94</v>
      </c>
      <c r="E2" s="4">
        <v>814</v>
      </c>
      <c r="F2" s="4">
        <v>42498</v>
      </c>
      <c r="H2" t="s">
        <v>17</v>
      </c>
    </row>
    <row r="3" spans="1:13" ht="15.75" thickBot="1">
      <c r="A3" s="4">
        <f>A2+1</f>
        <v>2</v>
      </c>
      <c r="B3" s="4">
        <v>1177</v>
      </c>
      <c r="C3" s="4">
        <v>147</v>
      </c>
      <c r="D3" s="4">
        <v>81</v>
      </c>
      <c r="E3" s="4">
        <v>896</v>
      </c>
      <c r="F3" s="4">
        <v>41399</v>
      </c>
    </row>
    <row r="4" spans="1:13">
      <c r="A4" s="4">
        <f t="shared" ref="A4:A31" si="0">A3+1</f>
        <v>3</v>
      </c>
      <c r="B4" s="4">
        <v>1155</v>
      </c>
      <c r="C4" s="4">
        <v>149</v>
      </c>
      <c r="D4" s="4">
        <v>89</v>
      </c>
      <c r="E4" s="4">
        <v>852</v>
      </c>
      <c r="F4" s="4">
        <v>39905</v>
      </c>
      <c r="H4" s="8" t="s">
        <v>18</v>
      </c>
      <c r="I4" s="8"/>
    </row>
    <row r="5" spans="1:13">
      <c r="A5" s="4">
        <f t="shared" si="0"/>
        <v>4</v>
      </c>
      <c r="B5" s="4">
        <v>1299</v>
      </c>
      <c r="C5" s="4">
        <v>117</v>
      </c>
      <c r="D5" s="4">
        <v>92</v>
      </c>
      <c r="E5" s="4">
        <v>854</v>
      </c>
      <c r="F5" s="4">
        <v>34871</v>
      </c>
      <c r="H5" s="5" t="s">
        <v>19</v>
      </c>
      <c r="I5" s="5">
        <v>0.95079245514529964</v>
      </c>
    </row>
    <row r="6" spans="1:13">
      <c r="A6" s="4">
        <f t="shared" si="0"/>
        <v>5</v>
      </c>
      <c r="B6" s="4">
        <v>1166</v>
      </c>
      <c r="C6" s="4">
        <v>135</v>
      </c>
      <c r="D6" s="4">
        <v>86</v>
      </c>
      <c r="E6" s="4">
        <v>810</v>
      </c>
      <c r="F6" s="4">
        <v>34239</v>
      </c>
      <c r="H6" s="5" t="s">
        <v>20</v>
      </c>
      <c r="I6" s="5">
        <v>0.90400629276122657</v>
      </c>
    </row>
    <row r="7" spans="1:13">
      <c r="A7" s="4">
        <f t="shared" si="0"/>
        <v>6</v>
      </c>
      <c r="B7" s="4">
        <v>1186</v>
      </c>
      <c r="C7" s="4">
        <v>143</v>
      </c>
      <c r="D7" s="4">
        <v>79</v>
      </c>
      <c r="E7" s="4">
        <v>768</v>
      </c>
      <c r="F7" s="4">
        <v>44452</v>
      </c>
      <c r="H7" s="5" t="s">
        <v>21</v>
      </c>
      <c r="I7" s="5">
        <v>0.8886472996030228</v>
      </c>
    </row>
    <row r="8" spans="1:13">
      <c r="A8" s="4">
        <f t="shared" si="0"/>
        <v>7</v>
      </c>
      <c r="B8" s="4">
        <v>1293</v>
      </c>
      <c r="C8" s="4">
        <v>113</v>
      </c>
      <c r="D8" s="4">
        <v>91</v>
      </c>
      <c r="E8" s="4">
        <v>978</v>
      </c>
      <c r="F8" s="4">
        <v>30367</v>
      </c>
      <c r="H8" s="5" t="s">
        <v>22</v>
      </c>
      <c r="I8" s="5">
        <v>34.972094253604205</v>
      </c>
    </row>
    <row r="9" spans="1:13" ht="15.75" thickBot="1">
      <c r="A9" s="4">
        <f t="shared" si="0"/>
        <v>8</v>
      </c>
      <c r="B9" s="4">
        <v>1322</v>
      </c>
      <c r="C9" s="4">
        <v>111</v>
      </c>
      <c r="D9" s="4">
        <v>82</v>
      </c>
      <c r="E9" s="4">
        <v>821</v>
      </c>
      <c r="F9" s="4">
        <v>37757</v>
      </c>
      <c r="H9" s="6" t="s">
        <v>23</v>
      </c>
      <c r="I9" s="6">
        <v>30</v>
      </c>
    </row>
    <row r="10" spans="1:13">
      <c r="A10" s="4">
        <f t="shared" si="0"/>
        <v>9</v>
      </c>
      <c r="B10" s="4">
        <v>1338</v>
      </c>
      <c r="C10" s="4">
        <v>109</v>
      </c>
      <c r="D10" s="4">
        <v>81</v>
      </c>
      <c r="E10" s="4">
        <v>843</v>
      </c>
      <c r="F10" s="4">
        <v>40130</v>
      </c>
    </row>
    <row r="11" spans="1:13" ht="15.75" thickBot="1">
      <c r="A11" s="4">
        <f t="shared" si="0"/>
        <v>10</v>
      </c>
      <c r="B11" s="4">
        <v>1160</v>
      </c>
      <c r="C11" s="4">
        <v>129</v>
      </c>
      <c r="D11" s="4">
        <v>82</v>
      </c>
      <c r="E11" s="4">
        <v>849</v>
      </c>
      <c r="F11" s="4">
        <v>31264</v>
      </c>
      <c r="H11" t="s">
        <v>24</v>
      </c>
    </row>
    <row r="12" spans="1:13">
      <c r="A12" s="4">
        <f t="shared" si="0"/>
        <v>11</v>
      </c>
      <c r="B12" s="4">
        <v>1293</v>
      </c>
      <c r="C12" s="4">
        <v>124</v>
      </c>
      <c r="D12" s="4">
        <v>91</v>
      </c>
      <c r="E12" s="4">
        <v>797</v>
      </c>
      <c r="F12" s="4">
        <v>34610</v>
      </c>
      <c r="H12" s="7"/>
      <c r="I12" s="7" t="s">
        <v>29</v>
      </c>
      <c r="J12" s="7" t="s">
        <v>30</v>
      </c>
      <c r="K12" s="7" t="s">
        <v>31</v>
      </c>
      <c r="L12" s="7" t="s">
        <v>32</v>
      </c>
      <c r="M12" s="7" t="s">
        <v>33</v>
      </c>
    </row>
    <row r="13" spans="1:13">
      <c r="A13" s="4">
        <f t="shared" si="0"/>
        <v>12</v>
      </c>
      <c r="B13" s="4">
        <v>1413</v>
      </c>
      <c r="C13" s="4">
        <v>117</v>
      </c>
      <c r="D13" s="4">
        <v>76</v>
      </c>
      <c r="E13" s="4">
        <v>988</v>
      </c>
      <c r="F13" s="4">
        <v>41033</v>
      </c>
      <c r="H13" s="5" t="s">
        <v>25</v>
      </c>
      <c r="I13" s="5">
        <v>4</v>
      </c>
      <c r="J13" s="5">
        <v>287946.6155879256</v>
      </c>
      <c r="K13" s="5">
        <v>71986.653896981399</v>
      </c>
      <c r="L13" s="5">
        <v>58.858434498251349</v>
      </c>
      <c r="M13" s="5">
        <v>2.333148826065164E-12</v>
      </c>
    </row>
    <row r="14" spans="1:13">
      <c r="A14" s="4">
        <f t="shared" si="0"/>
        <v>13</v>
      </c>
      <c r="B14" s="4">
        <v>1299</v>
      </c>
      <c r="C14" s="4">
        <v>106</v>
      </c>
      <c r="D14" s="4">
        <v>90</v>
      </c>
      <c r="E14" s="4">
        <v>914</v>
      </c>
      <c r="F14" s="4">
        <v>30674</v>
      </c>
      <c r="H14" s="5" t="s">
        <v>26</v>
      </c>
      <c r="I14" s="5">
        <v>25</v>
      </c>
      <c r="J14" s="5">
        <v>30576.184412074403</v>
      </c>
      <c r="K14" s="5">
        <v>1223.047376482976</v>
      </c>
      <c r="L14" s="5"/>
      <c r="M14" s="5"/>
    </row>
    <row r="15" spans="1:13" ht="15.75" thickBot="1">
      <c r="A15" s="4">
        <f t="shared" si="0"/>
        <v>14</v>
      </c>
      <c r="B15" s="4">
        <v>1238</v>
      </c>
      <c r="C15" s="4">
        <v>135</v>
      </c>
      <c r="D15" s="4">
        <v>88</v>
      </c>
      <c r="E15" s="4">
        <v>913</v>
      </c>
      <c r="F15" s="4">
        <v>31578</v>
      </c>
      <c r="H15" s="6" t="s">
        <v>27</v>
      </c>
      <c r="I15" s="6">
        <v>29</v>
      </c>
      <c r="J15" s="6">
        <v>318522.8</v>
      </c>
      <c r="K15" s="6"/>
      <c r="L15" s="6"/>
      <c r="M15" s="6"/>
    </row>
    <row r="16" spans="1:13" ht="15.75" thickBot="1">
      <c r="A16" s="4">
        <f t="shared" si="0"/>
        <v>15</v>
      </c>
      <c r="B16" s="4">
        <v>1467</v>
      </c>
      <c r="C16" s="4">
        <v>117</v>
      </c>
      <c r="D16" s="4">
        <v>99</v>
      </c>
      <c r="E16" s="4">
        <v>867</v>
      </c>
      <c r="F16" s="4">
        <v>41201</v>
      </c>
    </row>
    <row r="17" spans="1:16">
      <c r="A17" s="4">
        <f t="shared" si="0"/>
        <v>16</v>
      </c>
      <c r="B17" s="4">
        <v>1089</v>
      </c>
      <c r="C17" s="4">
        <v>147</v>
      </c>
      <c r="D17" s="4">
        <v>76</v>
      </c>
      <c r="E17" s="4">
        <v>785</v>
      </c>
      <c r="F17" s="4">
        <v>30247</v>
      </c>
      <c r="H17" s="7"/>
      <c r="I17" s="7" t="s">
        <v>34</v>
      </c>
      <c r="J17" s="7" t="s">
        <v>22</v>
      </c>
      <c r="K17" s="7" t="s">
        <v>35</v>
      </c>
      <c r="L17" s="7" t="s">
        <v>36</v>
      </c>
      <c r="M17" s="7" t="s">
        <v>37</v>
      </c>
      <c r="N17" s="7" t="s">
        <v>38</v>
      </c>
      <c r="O17" s="7" t="s">
        <v>39</v>
      </c>
      <c r="P17" s="7" t="s">
        <v>40</v>
      </c>
    </row>
    <row r="18" spans="1:16">
      <c r="A18" s="4">
        <f t="shared" si="0"/>
        <v>17</v>
      </c>
      <c r="B18" s="4">
        <v>1203</v>
      </c>
      <c r="C18" s="4">
        <v>124</v>
      </c>
      <c r="D18" s="4">
        <v>83</v>
      </c>
      <c r="E18" s="4">
        <v>817</v>
      </c>
      <c r="F18" s="4">
        <v>33177</v>
      </c>
      <c r="H18" s="5" t="s">
        <v>28</v>
      </c>
      <c r="I18" s="5">
        <v>807.93776850204961</v>
      </c>
      <c r="J18" s="5">
        <v>137.83602778007679</v>
      </c>
      <c r="K18" s="5">
        <v>5.8615862740266174</v>
      </c>
      <c r="L18" s="5">
        <v>4.0930103138061984E-6</v>
      </c>
      <c r="M18" s="5">
        <v>524.05915768687339</v>
      </c>
      <c r="N18" s="5">
        <v>1091.8163793172259</v>
      </c>
      <c r="O18" s="5">
        <v>524.05915768687339</v>
      </c>
      <c r="P18" s="5">
        <v>1091.8163793172259</v>
      </c>
    </row>
    <row r="19" spans="1:16">
      <c r="A19" s="4">
        <f t="shared" si="0"/>
        <v>18</v>
      </c>
      <c r="B19" s="4">
        <v>1474</v>
      </c>
      <c r="C19" s="4">
        <v>103</v>
      </c>
      <c r="D19" s="4">
        <v>98</v>
      </c>
      <c r="E19" s="4">
        <v>846</v>
      </c>
      <c r="F19" s="4">
        <v>37330</v>
      </c>
      <c r="H19" s="5" t="s">
        <v>2</v>
      </c>
      <c r="I19" s="5">
        <v>-5.0344801864288113</v>
      </c>
      <c r="J19" s="5">
        <v>0.45675436055608271</v>
      </c>
      <c r="K19" s="5">
        <v>-11.022292551951786</v>
      </c>
      <c r="L19" s="5">
        <v>4.3413384368470373E-11</v>
      </c>
      <c r="M19" s="5">
        <v>-5.975183393324162</v>
      </c>
      <c r="N19" s="5">
        <v>-4.0937769795334606</v>
      </c>
      <c r="O19" s="5">
        <v>-5.975183393324162</v>
      </c>
      <c r="P19" s="5">
        <v>-4.0937769795334606</v>
      </c>
    </row>
    <row r="20" spans="1:16">
      <c r="A20" s="4">
        <f t="shared" si="0"/>
        <v>19</v>
      </c>
      <c r="B20" s="4">
        <v>1235</v>
      </c>
      <c r="C20" s="4">
        <v>140</v>
      </c>
      <c r="D20" s="4">
        <v>78</v>
      </c>
      <c r="E20" s="4">
        <v>768</v>
      </c>
      <c r="F20" s="4">
        <v>44671</v>
      </c>
      <c r="H20" s="5" t="s">
        <v>3</v>
      </c>
      <c r="I20" s="5">
        <v>4.8603715074844356</v>
      </c>
      <c r="J20" s="5">
        <v>1.0055880645097566</v>
      </c>
      <c r="K20" s="5">
        <v>4.8333623667798404</v>
      </c>
      <c r="L20" s="5">
        <v>5.7382533158659014E-5</v>
      </c>
      <c r="M20" s="5">
        <v>2.7893241376282547</v>
      </c>
      <c r="N20" s="5">
        <v>6.9314188773406169</v>
      </c>
      <c r="O20" s="5">
        <v>2.7893241376282547</v>
      </c>
      <c r="P20" s="5">
        <v>6.9314188773406169</v>
      </c>
    </row>
    <row r="21" spans="1:16">
      <c r="A21" s="4">
        <f t="shared" si="0"/>
        <v>20</v>
      </c>
      <c r="B21" s="4">
        <v>1367</v>
      </c>
      <c r="C21" s="4">
        <v>115</v>
      </c>
      <c r="D21" s="4">
        <v>83</v>
      </c>
      <c r="E21" s="4">
        <v>856</v>
      </c>
      <c r="F21" s="4">
        <v>37950</v>
      </c>
      <c r="H21" s="5" t="s">
        <v>4</v>
      </c>
      <c r="I21" s="5">
        <v>0.32804351949979693</v>
      </c>
      <c r="J21" s="5">
        <v>0.10444187870480799</v>
      </c>
      <c r="K21" s="5">
        <v>3.1409193665212709</v>
      </c>
      <c r="L21" s="5">
        <v>4.293208162043859E-3</v>
      </c>
      <c r="M21" s="5">
        <v>0.11294144557066449</v>
      </c>
      <c r="N21" s="5">
        <v>0.54314559342892943</v>
      </c>
      <c r="O21" s="5">
        <v>0.11294144557066449</v>
      </c>
      <c r="P21" s="5">
        <v>0.54314559342892943</v>
      </c>
    </row>
    <row r="22" spans="1:16" ht="15.75" thickBot="1">
      <c r="A22" s="4">
        <f t="shared" si="0"/>
        <v>21</v>
      </c>
      <c r="B22" s="4">
        <v>1310</v>
      </c>
      <c r="C22" s="4">
        <v>119</v>
      </c>
      <c r="D22" s="4">
        <v>76</v>
      </c>
      <c r="E22" s="4">
        <v>771</v>
      </c>
      <c r="F22" s="4">
        <v>43478</v>
      </c>
      <c r="H22" s="6" t="s">
        <v>5</v>
      </c>
      <c r="I22" s="6">
        <v>1.0882069772028753E-2</v>
      </c>
      <c r="J22" s="6">
        <v>1.3613490204034307E-3</v>
      </c>
      <c r="K22" s="6">
        <v>7.9935928325007293</v>
      </c>
      <c r="L22" s="6">
        <v>2.3843183080865245E-8</v>
      </c>
      <c r="M22" s="6">
        <v>8.0783190040268141E-3</v>
      </c>
      <c r="N22" s="6">
        <v>1.3685820540030692E-2</v>
      </c>
      <c r="O22" s="6">
        <v>8.0783190040268141E-3</v>
      </c>
      <c r="P22" s="6">
        <v>1.3685820540030692E-2</v>
      </c>
    </row>
    <row r="23" spans="1:16">
      <c r="A23" s="4">
        <f t="shared" si="0"/>
        <v>22</v>
      </c>
      <c r="B23" s="4">
        <v>1331</v>
      </c>
      <c r="C23" s="4">
        <v>138</v>
      </c>
      <c r="D23" s="4">
        <v>100</v>
      </c>
      <c r="E23" s="4">
        <v>947</v>
      </c>
      <c r="F23" s="4">
        <v>36053</v>
      </c>
    </row>
    <row r="24" spans="1:16">
      <c r="A24" s="4">
        <f t="shared" si="0"/>
        <v>23</v>
      </c>
      <c r="B24" s="4">
        <v>1293</v>
      </c>
      <c r="C24" s="4">
        <v>122</v>
      </c>
      <c r="D24" s="4">
        <v>90</v>
      </c>
      <c r="E24" s="4">
        <v>831</v>
      </c>
      <c r="F24" s="4">
        <v>35333</v>
      </c>
    </row>
    <row r="25" spans="1:16">
      <c r="A25" s="4">
        <f t="shared" si="0"/>
        <v>24</v>
      </c>
      <c r="B25" s="4">
        <v>1437</v>
      </c>
      <c r="C25" s="4">
        <v>105</v>
      </c>
      <c r="D25" s="4">
        <v>86</v>
      </c>
      <c r="E25" s="4">
        <v>905</v>
      </c>
      <c r="F25" s="4">
        <v>44304</v>
      </c>
    </row>
    <row r="26" spans="1:16">
      <c r="A26" s="4">
        <f t="shared" si="0"/>
        <v>25</v>
      </c>
      <c r="B26" s="4">
        <v>1165</v>
      </c>
      <c r="C26" s="4">
        <v>145</v>
      </c>
      <c r="D26" s="4">
        <v>96</v>
      </c>
      <c r="E26" s="4">
        <v>996</v>
      </c>
      <c r="F26" s="4">
        <v>30925</v>
      </c>
    </row>
    <row r="27" spans="1:16">
      <c r="A27" s="4">
        <f t="shared" si="0"/>
        <v>26</v>
      </c>
      <c r="B27" s="4">
        <v>1328</v>
      </c>
      <c r="C27" s="4">
        <v>138</v>
      </c>
      <c r="D27" s="4">
        <v>97</v>
      </c>
      <c r="E27" s="4">
        <v>929</v>
      </c>
      <c r="F27" s="4">
        <v>36867</v>
      </c>
    </row>
    <row r="28" spans="1:16">
      <c r="A28" s="4">
        <f t="shared" si="0"/>
        <v>27</v>
      </c>
      <c r="B28" s="4">
        <v>1515</v>
      </c>
      <c r="C28" s="4">
        <v>116</v>
      </c>
      <c r="D28" s="4">
        <v>97</v>
      </c>
      <c r="E28" s="4">
        <v>1000</v>
      </c>
      <c r="F28" s="4">
        <v>41799</v>
      </c>
    </row>
    <row r="29" spans="1:16">
      <c r="A29" s="4">
        <f t="shared" si="0"/>
        <v>28</v>
      </c>
      <c r="B29" s="4">
        <v>1223</v>
      </c>
      <c r="C29" s="4">
        <v>148</v>
      </c>
      <c r="D29" s="4">
        <v>84</v>
      </c>
      <c r="E29" s="4">
        <v>951</v>
      </c>
      <c r="F29" s="4">
        <v>40684</v>
      </c>
    </row>
    <row r="30" spans="1:16">
      <c r="A30" s="4">
        <f t="shared" si="0"/>
        <v>29</v>
      </c>
      <c r="B30" s="4">
        <v>1293</v>
      </c>
      <c r="C30" s="4">
        <v>134</v>
      </c>
      <c r="D30" s="4">
        <v>88</v>
      </c>
      <c r="E30" s="4">
        <v>848</v>
      </c>
      <c r="F30" s="4">
        <v>43637</v>
      </c>
    </row>
    <row r="31" spans="1:16">
      <c r="A31" s="4">
        <f t="shared" si="0"/>
        <v>30</v>
      </c>
      <c r="B31" s="4">
        <v>1215</v>
      </c>
      <c r="C31" s="4">
        <v>127</v>
      </c>
      <c r="D31" s="4">
        <v>87</v>
      </c>
      <c r="E31" s="4">
        <v>891</v>
      </c>
      <c r="F31" s="4">
        <v>30468</v>
      </c>
    </row>
  </sheetData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topLeftCell="A2" workbookViewId="0">
      <selection activeCell="F3" sqref="F3:N24"/>
    </sheetView>
  </sheetViews>
  <sheetFormatPr defaultRowHeight="15"/>
  <cols>
    <col min="2" max="2" width="16" bestFit="1" customWidth="1"/>
    <col min="3" max="3" width="11.42578125" bestFit="1" customWidth="1"/>
    <col min="6" max="6" width="18" bestFit="1" customWidth="1"/>
  </cols>
  <sheetData>
    <row r="1" spans="1:11">
      <c r="A1" t="s">
        <v>6</v>
      </c>
      <c r="B1" s="4" t="s">
        <v>7</v>
      </c>
      <c r="C1" s="2" t="s">
        <v>8</v>
      </c>
      <c r="D1" s="2" t="s">
        <v>9</v>
      </c>
    </row>
    <row r="2" spans="1:11">
      <c r="A2">
        <v>1</v>
      </c>
      <c r="B2" s="1">
        <v>3868.5998925408112</v>
      </c>
      <c r="C2" s="2">
        <v>21</v>
      </c>
      <c r="D2" s="2">
        <v>1</v>
      </c>
    </row>
    <row r="3" spans="1:11">
      <c r="A3">
        <f>A2+1</f>
        <v>2</v>
      </c>
      <c r="B3" s="1">
        <v>3845.099743218922</v>
      </c>
      <c r="C3" s="2">
        <v>21</v>
      </c>
      <c r="D3" s="2">
        <v>1</v>
      </c>
      <c r="F3" t="s">
        <v>17</v>
      </c>
    </row>
    <row r="4" spans="1:11" ht="15.75" thickBot="1">
      <c r="A4">
        <f t="shared" ref="A4:A31" si="0">A3+1</f>
        <v>3</v>
      </c>
      <c r="B4" s="1">
        <v>3845.56597602187</v>
      </c>
      <c r="C4" s="2">
        <v>21</v>
      </c>
      <c r="D4" s="2">
        <v>1</v>
      </c>
    </row>
    <row r="5" spans="1:11">
      <c r="A5">
        <f t="shared" si="0"/>
        <v>4</v>
      </c>
      <c r="B5" s="1">
        <v>4605.4338671619762</v>
      </c>
      <c r="C5" s="2">
        <v>45</v>
      </c>
      <c r="D5" s="2">
        <v>1</v>
      </c>
      <c r="F5" s="8" t="s">
        <v>18</v>
      </c>
      <c r="G5" s="8"/>
    </row>
    <row r="6" spans="1:11">
      <c r="A6">
        <f t="shared" si="0"/>
        <v>5</v>
      </c>
      <c r="B6" s="1">
        <v>4617.711133393761</v>
      </c>
      <c r="C6" s="2">
        <v>45</v>
      </c>
      <c r="D6" s="2">
        <v>1</v>
      </c>
      <c r="F6" s="5" t="s">
        <v>19</v>
      </c>
      <c r="G6" s="5">
        <v>0.98444503871959521</v>
      </c>
    </row>
    <row r="7" spans="1:11">
      <c r="A7">
        <f t="shared" si="0"/>
        <v>6</v>
      </c>
      <c r="B7" s="1">
        <v>4598.1245727511541</v>
      </c>
      <c r="C7" s="2">
        <v>45</v>
      </c>
      <c r="D7" s="2">
        <v>1</v>
      </c>
      <c r="F7" s="5" t="s">
        <v>20</v>
      </c>
      <c r="G7" s="5">
        <v>0.96913203425962524</v>
      </c>
    </row>
    <row r="8" spans="1:11">
      <c r="A8">
        <f t="shared" si="0"/>
        <v>7</v>
      </c>
      <c r="B8" s="1">
        <v>5286.7940726520192</v>
      </c>
      <c r="C8" s="2">
        <v>70</v>
      </c>
      <c r="D8" s="2">
        <v>1</v>
      </c>
      <c r="F8" s="5" t="s">
        <v>21</v>
      </c>
      <c r="G8" s="5">
        <v>0.96684551827885679</v>
      </c>
    </row>
    <row r="9" spans="1:11">
      <c r="A9">
        <f t="shared" si="0"/>
        <v>8</v>
      </c>
      <c r="B9" s="1">
        <v>5402.8853465556394</v>
      </c>
      <c r="C9" s="2">
        <v>70</v>
      </c>
      <c r="D9" s="2">
        <v>1</v>
      </c>
      <c r="F9" s="5" t="s">
        <v>22</v>
      </c>
      <c r="G9" s="5">
        <v>179.35250083549022</v>
      </c>
    </row>
    <row r="10" spans="1:11" ht="15.75" thickBot="1">
      <c r="A10">
        <f t="shared" si="0"/>
        <v>9</v>
      </c>
      <c r="B10" s="1">
        <v>5318.5356617202933</v>
      </c>
      <c r="C10" s="2">
        <v>70</v>
      </c>
      <c r="D10" s="2">
        <v>1</v>
      </c>
      <c r="F10" s="6" t="s">
        <v>23</v>
      </c>
      <c r="G10" s="6">
        <v>30</v>
      </c>
    </row>
    <row r="11" spans="1:11">
      <c r="A11">
        <f t="shared" si="0"/>
        <v>10</v>
      </c>
      <c r="B11" s="1">
        <v>5943.3953435220446</v>
      </c>
      <c r="C11" s="2">
        <v>90</v>
      </c>
      <c r="D11" s="2">
        <v>1</v>
      </c>
    </row>
    <row r="12" spans="1:11" ht="15.75" thickBot="1">
      <c r="A12">
        <f t="shared" si="0"/>
        <v>11</v>
      </c>
      <c r="B12" s="1">
        <v>5935.742233943085</v>
      </c>
      <c r="C12" s="2">
        <v>90</v>
      </c>
      <c r="D12" s="2">
        <v>1</v>
      </c>
      <c r="F12" t="s">
        <v>24</v>
      </c>
    </row>
    <row r="13" spans="1:11">
      <c r="A13">
        <f t="shared" si="0"/>
        <v>12</v>
      </c>
      <c r="B13" s="1">
        <v>5910.5728413066618</v>
      </c>
      <c r="C13" s="2">
        <v>90</v>
      </c>
      <c r="D13" s="2">
        <v>1</v>
      </c>
      <c r="F13" s="7"/>
      <c r="G13" s="7" t="s">
        <v>29</v>
      </c>
      <c r="H13" s="7" t="s">
        <v>30</v>
      </c>
      <c r="I13" s="7" t="s">
        <v>31</v>
      </c>
      <c r="J13" s="7" t="s">
        <v>32</v>
      </c>
      <c r="K13" s="7" t="s">
        <v>33</v>
      </c>
    </row>
    <row r="14" spans="1:11">
      <c r="A14">
        <f t="shared" si="0"/>
        <v>13</v>
      </c>
      <c r="B14" s="1">
        <v>6809.1224932160576</v>
      </c>
      <c r="C14" s="2">
        <v>120</v>
      </c>
      <c r="D14" s="2">
        <v>1</v>
      </c>
      <c r="F14" s="5" t="s">
        <v>25</v>
      </c>
      <c r="G14" s="5">
        <v>2</v>
      </c>
      <c r="H14" s="5">
        <v>27268018.330188219</v>
      </c>
      <c r="I14" s="5">
        <v>13634009.165094109</v>
      </c>
      <c r="J14" s="5">
        <v>423.84660435825919</v>
      </c>
      <c r="K14" s="5">
        <v>4.0584306495658597E-21</v>
      </c>
    </row>
    <row r="15" spans="1:11">
      <c r="A15">
        <f t="shared" si="0"/>
        <v>14</v>
      </c>
      <c r="B15" s="1">
        <v>6781.8444328380201</v>
      </c>
      <c r="C15" s="2">
        <v>120</v>
      </c>
      <c r="D15" s="2">
        <v>1</v>
      </c>
      <c r="F15" s="5" t="s">
        <v>26</v>
      </c>
      <c r="G15" s="5">
        <v>27</v>
      </c>
      <c r="H15" s="5">
        <v>868517.62801050197</v>
      </c>
      <c r="I15" s="5">
        <v>32167.319555944516</v>
      </c>
      <c r="J15" s="5"/>
      <c r="K15" s="5"/>
    </row>
    <row r="16" spans="1:11" ht="15.75" thickBot="1">
      <c r="A16">
        <f t="shared" si="0"/>
        <v>15</v>
      </c>
      <c r="B16" s="1">
        <v>6816.0440040527528</v>
      </c>
      <c r="C16" s="2">
        <v>120</v>
      </c>
      <c r="D16" s="2">
        <v>1</v>
      </c>
      <c r="F16" s="6" t="s">
        <v>27</v>
      </c>
      <c r="G16" s="6">
        <v>29</v>
      </c>
      <c r="H16" s="6">
        <v>28136535.958198719</v>
      </c>
      <c r="I16" s="6"/>
      <c r="J16" s="6"/>
      <c r="K16" s="6"/>
    </row>
    <row r="17" spans="1:14" ht="15.75" thickBot="1">
      <c r="A17">
        <f t="shared" si="0"/>
        <v>16</v>
      </c>
      <c r="B17" s="1">
        <v>3496.2628643679645</v>
      </c>
      <c r="C17" s="2">
        <v>21</v>
      </c>
      <c r="D17" s="2">
        <v>0</v>
      </c>
    </row>
    <row r="18" spans="1:14">
      <c r="A18">
        <f t="shared" si="0"/>
        <v>17</v>
      </c>
      <c r="B18" s="1">
        <v>3464.2135504929197</v>
      </c>
      <c r="C18" s="2">
        <v>21</v>
      </c>
      <c r="D18" s="2">
        <v>0</v>
      </c>
      <c r="F18" s="7"/>
      <c r="G18" s="7" t="s">
        <v>34</v>
      </c>
      <c r="H18" s="7" t="s">
        <v>22</v>
      </c>
      <c r="I18" s="7" t="s">
        <v>35</v>
      </c>
      <c r="J18" s="7" t="s">
        <v>36</v>
      </c>
      <c r="K18" s="7" t="s">
        <v>37</v>
      </c>
      <c r="L18" s="7" t="s">
        <v>38</v>
      </c>
      <c r="M18" s="7" t="s">
        <v>39</v>
      </c>
      <c r="N18" s="7" t="s">
        <v>40</v>
      </c>
    </row>
    <row r="19" spans="1:14">
      <c r="A19">
        <f t="shared" si="0"/>
        <v>18</v>
      </c>
      <c r="B19" s="1">
        <v>3518.8491648238464</v>
      </c>
      <c r="C19" s="2">
        <v>21</v>
      </c>
      <c r="D19" s="2">
        <v>0</v>
      </c>
      <c r="F19" s="5" t="s">
        <v>28</v>
      </c>
      <c r="G19" s="5">
        <v>2742.4179840221959</v>
      </c>
      <c r="H19" s="5">
        <v>80.492764593247216</v>
      </c>
      <c r="I19" s="5">
        <v>34.070366422130142</v>
      </c>
      <c r="J19" s="5">
        <v>1.0030189958350997E-23</v>
      </c>
      <c r="K19" s="5">
        <v>2577.2604751662611</v>
      </c>
      <c r="L19" s="5">
        <v>2907.5754928781307</v>
      </c>
      <c r="M19" s="5">
        <v>2577.2604751662611</v>
      </c>
      <c r="N19" s="5">
        <v>2907.5754928781307</v>
      </c>
    </row>
    <row r="20" spans="1:14">
      <c r="A20">
        <f t="shared" si="0"/>
        <v>19</v>
      </c>
      <c r="B20" s="1">
        <v>4010.323306684792</v>
      </c>
      <c r="C20" s="2">
        <v>45</v>
      </c>
      <c r="D20" s="2">
        <v>0</v>
      </c>
      <c r="F20" s="5" t="s">
        <v>8</v>
      </c>
      <c r="G20" s="5">
        <v>24.83316202706435</v>
      </c>
      <c r="H20" s="5">
        <v>0.95141123954173346</v>
      </c>
      <c r="I20" s="5">
        <v>26.101396530721821</v>
      </c>
      <c r="J20" s="5">
        <v>1.0856889953830982E-20</v>
      </c>
      <c r="K20" s="5">
        <v>22.881027434417597</v>
      </c>
      <c r="L20" s="5">
        <v>26.785296619711104</v>
      </c>
      <c r="M20" s="5">
        <v>22.881027434417597</v>
      </c>
      <c r="N20" s="5">
        <v>26.785296619711104</v>
      </c>
    </row>
    <row r="21" spans="1:14" ht="15.75" thickBot="1">
      <c r="A21">
        <f t="shared" si="0"/>
        <v>20</v>
      </c>
      <c r="B21" s="1">
        <v>3994.6163554698505</v>
      </c>
      <c r="C21" s="2">
        <v>45</v>
      </c>
      <c r="D21" s="2">
        <v>0</v>
      </c>
      <c r="F21" s="6" t="s">
        <v>9</v>
      </c>
      <c r="G21" s="6">
        <v>844.82531136462103</v>
      </c>
      <c r="H21" s="6">
        <v>65.490273635041433</v>
      </c>
      <c r="I21" s="6">
        <v>12.900011932651113</v>
      </c>
      <c r="J21" s="6">
        <v>4.6604127030088037E-13</v>
      </c>
      <c r="K21" s="6">
        <v>710.45037092724954</v>
      </c>
      <c r="L21" s="6">
        <v>979.20025180199252</v>
      </c>
      <c r="M21" s="6">
        <v>710.45037092724954</v>
      </c>
      <c r="N21" s="6">
        <v>979.20025180199252</v>
      </c>
    </row>
    <row r="22" spans="1:14">
      <c r="A22">
        <f t="shared" si="0"/>
        <v>21</v>
      </c>
      <c r="B22" s="1">
        <v>3970.6523488639205</v>
      </c>
      <c r="C22" s="2">
        <v>45</v>
      </c>
      <c r="D22" s="2">
        <v>0</v>
      </c>
    </row>
    <row r="23" spans="1:14">
      <c r="A23">
        <f t="shared" si="0"/>
        <v>22</v>
      </c>
      <c r="B23" s="1">
        <v>4503.634336262563</v>
      </c>
      <c r="C23" s="2">
        <v>70</v>
      </c>
      <c r="D23" s="2">
        <v>0</v>
      </c>
    </row>
    <row r="24" spans="1:14">
      <c r="A24">
        <f t="shared" si="0"/>
        <v>23</v>
      </c>
      <c r="B24" s="1">
        <v>4429.4118923210062</v>
      </c>
      <c r="C24" s="2">
        <v>70</v>
      </c>
      <c r="D24" s="2">
        <v>0</v>
      </c>
    </row>
    <row r="25" spans="1:14">
      <c r="A25">
        <f t="shared" si="0"/>
        <v>24</v>
      </c>
      <c r="B25" s="1">
        <v>4489.0420533827983</v>
      </c>
      <c r="C25" s="2">
        <v>70</v>
      </c>
      <c r="D25" s="2">
        <v>0</v>
      </c>
    </row>
    <row r="26" spans="1:14">
      <c r="A26">
        <f t="shared" si="0"/>
        <v>25</v>
      </c>
      <c r="B26" s="1">
        <v>4876.5562898252174</v>
      </c>
      <c r="C26" s="2">
        <v>90</v>
      </c>
      <c r="D26" s="2">
        <v>0</v>
      </c>
    </row>
    <row r="27" spans="1:14">
      <c r="A27">
        <f t="shared" si="0"/>
        <v>26</v>
      </c>
      <c r="B27" s="1">
        <v>4866.5008534282806</v>
      </c>
      <c r="C27" s="2">
        <v>90</v>
      </c>
      <c r="D27" s="2">
        <v>0</v>
      </c>
    </row>
    <row r="28" spans="1:14">
      <c r="A28">
        <f t="shared" si="0"/>
        <v>27</v>
      </c>
      <c r="B28" s="1">
        <v>4851.7524901688885</v>
      </c>
      <c r="C28" s="2">
        <v>90</v>
      </c>
      <c r="D28" s="2">
        <v>0</v>
      </c>
    </row>
    <row r="29" spans="1:14">
      <c r="A29">
        <f t="shared" si="0"/>
        <v>28</v>
      </c>
      <c r="B29" s="1">
        <v>5435.8764750174141</v>
      </c>
      <c r="C29" s="2">
        <v>120</v>
      </c>
      <c r="D29" s="2">
        <v>0</v>
      </c>
    </row>
    <row r="30" spans="1:14">
      <c r="A30">
        <f t="shared" si="0"/>
        <v>29</v>
      </c>
      <c r="B30" s="1">
        <v>5531.3992274806242</v>
      </c>
      <c r="C30" s="2">
        <v>120</v>
      </c>
      <c r="D30" s="2">
        <v>0</v>
      </c>
    </row>
    <row r="31" spans="1:14">
      <c r="A31">
        <f t="shared" si="0"/>
        <v>30</v>
      </c>
      <c r="B31" s="1">
        <v>5474.0007358356688</v>
      </c>
      <c r="C31" s="2">
        <v>120</v>
      </c>
      <c r="D31" s="2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P31"/>
  <sheetViews>
    <sheetView workbookViewId="0">
      <selection activeCell="D22" sqref="D22"/>
    </sheetView>
  </sheetViews>
  <sheetFormatPr defaultRowHeight="15"/>
  <cols>
    <col min="2" max="2" width="11.7109375" bestFit="1" customWidth="1"/>
    <col min="3" max="3" width="15.5703125" bestFit="1" customWidth="1"/>
  </cols>
  <sheetData>
    <row r="1" spans="1:13">
      <c r="A1" t="s">
        <v>10</v>
      </c>
      <c r="B1" s="1" t="s">
        <v>11</v>
      </c>
      <c r="C1" s="2" t="s">
        <v>12</v>
      </c>
      <c r="D1" t="s">
        <v>41</v>
      </c>
      <c r="E1" t="s">
        <v>42</v>
      </c>
      <c r="F1" s="2" t="s">
        <v>13</v>
      </c>
    </row>
    <row r="2" spans="1:13">
      <c r="A2">
        <v>1</v>
      </c>
      <c r="B2" s="1">
        <v>3390.1638353346589</v>
      </c>
      <c r="C2" s="2">
        <v>2</v>
      </c>
      <c r="D2">
        <v>0</v>
      </c>
      <c r="E2">
        <v>0</v>
      </c>
      <c r="F2" s="2" t="s">
        <v>14</v>
      </c>
    </row>
    <row r="3" spans="1:13">
      <c r="A3">
        <f>A2+1</f>
        <v>2</v>
      </c>
      <c r="B3" s="1">
        <v>3181.5293760632203</v>
      </c>
      <c r="C3" s="2">
        <v>2</v>
      </c>
      <c r="D3">
        <v>0</v>
      </c>
      <c r="E3">
        <v>0</v>
      </c>
      <c r="F3" s="2" t="s">
        <v>14</v>
      </c>
    </row>
    <row r="4" spans="1:13">
      <c r="A4">
        <f t="shared" ref="A4:A31" si="0">A3+1</f>
        <v>3</v>
      </c>
      <c r="B4" s="1">
        <v>4916.0522843503904</v>
      </c>
      <c r="C4" s="2">
        <v>5</v>
      </c>
      <c r="D4">
        <v>0</v>
      </c>
      <c r="E4">
        <v>0</v>
      </c>
      <c r="F4" s="2" t="s">
        <v>14</v>
      </c>
      <c r="H4" t="s">
        <v>17</v>
      </c>
    </row>
    <row r="5" spans="1:13" ht="15.75" thickBot="1">
      <c r="A5">
        <f t="shared" si="0"/>
        <v>4</v>
      </c>
      <c r="B5" s="1">
        <v>4164.0628585713994</v>
      </c>
      <c r="C5" s="2">
        <v>3</v>
      </c>
      <c r="D5">
        <v>0</v>
      </c>
      <c r="E5">
        <v>0</v>
      </c>
      <c r="F5" s="2" t="s">
        <v>14</v>
      </c>
    </row>
    <row r="6" spans="1:13">
      <c r="A6">
        <f t="shared" si="0"/>
        <v>5</v>
      </c>
      <c r="B6" s="1">
        <v>5046.5890262688954</v>
      </c>
      <c r="C6" s="2">
        <v>6</v>
      </c>
      <c r="D6">
        <v>0</v>
      </c>
      <c r="E6">
        <v>0</v>
      </c>
      <c r="F6" s="2" t="s">
        <v>14</v>
      </c>
      <c r="H6" s="8" t="s">
        <v>18</v>
      </c>
      <c r="I6" s="8"/>
    </row>
    <row r="7" spans="1:13">
      <c r="A7">
        <f t="shared" si="0"/>
        <v>6</v>
      </c>
      <c r="B7" s="1">
        <v>4285.2920856797546</v>
      </c>
      <c r="C7" s="2">
        <v>4</v>
      </c>
      <c r="D7">
        <v>0</v>
      </c>
      <c r="E7">
        <v>0</v>
      </c>
      <c r="F7" s="2" t="s">
        <v>14</v>
      </c>
      <c r="H7" s="5" t="s">
        <v>19</v>
      </c>
      <c r="I7" s="5">
        <v>0.97249117757772507</v>
      </c>
    </row>
    <row r="8" spans="1:13">
      <c r="A8">
        <f t="shared" si="0"/>
        <v>7</v>
      </c>
      <c r="B8" s="1">
        <v>6565.4786066432916</v>
      </c>
      <c r="C8" s="2">
        <v>8</v>
      </c>
      <c r="D8">
        <v>0</v>
      </c>
      <c r="E8">
        <v>0</v>
      </c>
      <c r="F8" s="2" t="s">
        <v>14</v>
      </c>
      <c r="H8" s="5" t="s">
        <v>20</v>
      </c>
      <c r="I8" s="5">
        <v>0.9457390904665105</v>
      </c>
    </row>
    <row r="9" spans="1:13">
      <c r="A9">
        <f t="shared" si="0"/>
        <v>8</v>
      </c>
      <c r="B9" s="1">
        <v>7524.4423875405519</v>
      </c>
      <c r="C9" s="2">
        <v>10</v>
      </c>
      <c r="D9">
        <v>0</v>
      </c>
      <c r="E9">
        <v>0</v>
      </c>
      <c r="F9" s="2" t="s">
        <v>14</v>
      </c>
      <c r="H9" s="5" t="s">
        <v>21</v>
      </c>
      <c r="I9" s="5">
        <v>0.9394782162895694</v>
      </c>
    </row>
    <row r="10" spans="1:13">
      <c r="A10">
        <f t="shared" si="0"/>
        <v>9</v>
      </c>
      <c r="B10" s="1">
        <v>4864.5928161285574</v>
      </c>
      <c r="C10" s="2">
        <v>5</v>
      </c>
      <c r="D10">
        <v>0</v>
      </c>
      <c r="E10">
        <v>0</v>
      </c>
      <c r="F10" s="2" t="s">
        <v>14</v>
      </c>
      <c r="H10" s="5" t="s">
        <v>22</v>
      </c>
      <c r="I10" s="5">
        <v>1158.8640656113153</v>
      </c>
    </row>
    <row r="11" spans="1:13" ht="15.75" thickBot="1">
      <c r="A11">
        <f t="shared" si="0"/>
        <v>10</v>
      </c>
      <c r="B11" s="1">
        <v>3620.3095884183458</v>
      </c>
      <c r="C11" s="2">
        <v>3</v>
      </c>
      <c r="D11">
        <v>0</v>
      </c>
      <c r="E11">
        <v>0</v>
      </c>
      <c r="F11" s="2" t="s">
        <v>14</v>
      </c>
      <c r="H11" s="6" t="s">
        <v>23</v>
      </c>
      <c r="I11" s="6">
        <v>30</v>
      </c>
    </row>
    <row r="12" spans="1:13">
      <c r="A12">
        <f t="shared" si="0"/>
        <v>11</v>
      </c>
      <c r="B12" s="1">
        <v>9619.9417966041219</v>
      </c>
      <c r="C12" s="2">
        <v>7</v>
      </c>
      <c r="D12">
        <v>0</v>
      </c>
      <c r="E12">
        <v>1</v>
      </c>
      <c r="F12" s="2" t="s">
        <v>15</v>
      </c>
    </row>
    <row r="13" spans="1:13" ht="15.75" thickBot="1">
      <c r="A13">
        <f t="shared" si="0"/>
        <v>12</v>
      </c>
      <c r="B13" s="1">
        <v>10941.508348993897</v>
      </c>
      <c r="C13" s="2">
        <v>8</v>
      </c>
      <c r="D13">
        <v>0</v>
      </c>
      <c r="E13">
        <v>1</v>
      </c>
      <c r="F13" s="2" t="s">
        <v>15</v>
      </c>
      <c r="H13" t="s">
        <v>24</v>
      </c>
    </row>
    <row r="14" spans="1:13">
      <c r="A14">
        <f t="shared" si="0"/>
        <v>13</v>
      </c>
      <c r="B14" s="1">
        <v>7777.1702784474792</v>
      </c>
      <c r="C14" s="2">
        <v>5</v>
      </c>
      <c r="D14">
        <v>0</v>
      </c>
      <c r="E14">
        <v>1</v>
      </c>
      <c r="F14" s="2" t="s">
        <v>15</v>
      </c>
      <c r="H14" s="7"/>
      <c r="I14" s="7" t="s">
        <v>29</v>
      </c>
      <c r="J14" s="7" t="s">
        <v>30</v>
      </c>
      <c r="K14" s="7" t="s">
        <v>31</v>
      </c>
      <c r="L14" s="7" t="s">
        <v>32</v>
      </c>
      <c r="M14" s="7" t="s">
        <v>33</v>
      </c>
    </row>
    <row r="15" spans="1:13">
      <c r="A15">
        <f t="shared" si="0"/>
        <v>14</v>
      </c>
      <c r="B15" s="1">
        <v>8734.7068646135576</v>
      </c>
      <c r="C15" s="2">
        <v>6</v>
      </c>
      <c r="D15">
        <v>0</v>
      </c>
      <c r="E15">
        <v>1</v>
      </c>
      <c r="F15" s="2" t="s">
        <v>15</v>
      </c>
      <c r="H15" s="5" t="s">
        <v>25</v>
      </c>
      <c r="I15" s="5">
        <v>3</v>
      </c>
      <c r="J15" s="5">
        <v>608586916.57409406</v>
      </c>
      <c r="K15" s="5">
        <v>202862305.52469802</v>
      </c>
      <c r="L15" s="5">
        <v>151.0554379050904</v>
      </c>
      <c r="M15" s="5">
        <v>1.4412759599505524E-16</v>
      </c>
    </row>
    <row r="16" spans="1:13">
      <c r="A16">
        <f t="shared" si="0"/>
        <v>15</v>
      </c>
      <c r="B16" s="1">
        <v>9428.0687434100892</v>
      </c>
      <c r="C16" s="2">
        <v>7</v>
      </c>
      <c r="D16">
        <v>0</v>
      </c>
      <c r="E16">
        <v>1</v>
      </c>
      <c r="F16" s="2" t="s">
        <v>15</v>
      </c>
      <c r="H16" s="5" t="s">
        <v>26</v>
      </c>
      <c r="I16" s="5">
        <v>26</v>
      </c>
      <c r="J16" s="5">
        <v>34917113.986694857</v>
      </c>
      <c r="K16" s="5">
        <v>1342965.9225651869</v>
      </c>
      <c r="L16" s="5"/>
      <c r="M16" s="5"/>
    </row>
    <row r="17" spans="1:16" ht="15.75" thickBot="1">
      <c r="A17">
        <f t="shared" si="0"/>
        <v>16</v>
      </c>
      <c r="B17" s="1">
        <v>4587.9477262658302</v>
      </c>
      <c r="C17" s="2">
        <v>2</v>
      </c>
      <c r="D17">
        <v>0</v>
      </c>
      <c r="E17">
        <v>1</v>
      </c>
      <c r="F17" s="2" t="s">
        <v>15</v>
      </c>
      <c r="H17" s="6" t="s">
        <v>27</v>
      </c>
      <c r="I17" s="6">
        <v>29</v>
      </c>
      <c r="J17" s="6">
        <v>643504030.56078887</v>
      </c>
      <c r="K17" s="6"/>
      <c r="L17" s="6"/>
      <c r="M17" s="6"/>
    </row>
    <row r="18" spans="1:16" ht="15.75" thickBot="1">
      <c r="A18">
        <f t="shared" si="0"/>
        <v>17</v>
      </c>
      <c r="B18" s="1">
        <v>6536.6977966755057</v>
      </c>
      <c r="C18" s="2">
        <v>4</v>
      </c>
      <c r="D18">
        <v>0</v>
      </c>
      <c r="E18">
        <v>1</v>
      </c>
      <c r="F18" s="2" t="s">
        <v>15</v>
      </c>
    </row>
    <row r="19" spans="1:16">
      <c r="A19">
        <f t="shared" si="0"/>
        <v>18</v>
      </c>
      <c r="B19" s="1">
        <v>11683.640701962495</v>
      </c>
      <c r="C19" s="2">
        <v>9</v>
      </c>
      <c r="D19">
        <v>0</v>
      </c>
      <c r="E19">
        <v>1</v>
      </c>
      <c r="F19" s="2" t="s">
        <v>15</v>
      </c>
      <c r="H19" s="7"/>
      <c r="I19" s="7" t="s">
        <v>34</v>
      </c>
      <c r="J19" s="7" t="s">
        <v>22</v>
      </c>
      <c r="K19" s="7" t="s">
        <v>35</v>
      </c>
      <c r="L19" s="7" t="s">
        <v>36</v>
      </c>
      <c r="M19" s="7" t="s">
        <v>37</v>
      </c>
      <c r="N19" s="7" t="s">
        <v>38</v>
      </c>
      <c r="O19" s="7" t="s">
        <v>39</v>
      </c>
      <c r="P19" s="7" t="s">
        <v>40</v>
      </c>
    </row>
    <row r="20" spans="1:16">
      <c r="A20">
        <f t="shared" si="0"/>
        <v>19</v>
      </c>
      <c r="B20" s="1">
        <v>10572.957892469467</v>
      </c>
      <c r="C20" s="2">
        <v>8</v>
      </c>
      <c r="D20">
        <v>0</v>
      </c>
      <c r="E20">
        <v>1</v>
      </c>
      <c r="F20" s="2" t="s">
        <v>15</v>
      </c>
      <c r="H20" s="5" t="s">
        <v>28</v>
      </c>
      <c r="I20" s="5">
        <v>-410.90701963027732</v>
      </c>
      <c r="J20" s="5">
        <v>542.86334296508005</v>
      </c>
      <c r="K20" s="5">
        <v>-0.75692533849482835</v>
      </c>
      <c r="L20" s="5">
        <v>0.45589959754789411</v>
      </c>
      <c r="M20" s="5">
        <v>-1526.7785913097712</v>
      </c>
      <c r="N20" s="5">
        <v>704.96455204921654</v>
      </c>
      <c r="O20" s="5">
        <v>-1526.7785913097712</v>
      </c>
      <c r="P20" s="5">
        <v>704.96455204921654</v>
      </c>
    </row>
    <row r="21" spans="1:16">
      <c r="A21">
        <f t="shared" si="0"/>
        <v>20</v>
      </c>
      <c r="B21" s="1">
        <v>7873.6313839831355</v>
      </c>
      <c r="C21" s="2">
        <v>5</v>
      </c>
      <c r="D21">
        <v>0</v>
      </c>
      <c r="E21">
        <v>1</v>
      </c>
      <c r="F21" s="2" t="s">
        <v>15</v>
      </c>
      <c r="H21" s="5" t="s">
        <v>12</v>
      </c>
      <c r="I21" s="5">
        <v>1076.4079804437883</v>
      </c>
      <c r="J21" s="5">
        <v>83.438479727577032</v>
      </c>
      <c r="K21" s="5">
        <v>12.90061832332292</v>
      </c>
      <c r="L21" s="5">
        <v>8.2915011356626643E-13</v>
      </c>
      <c r="M21" s="5">
        <v>904.89773073044921</v>
      </c>
      <c r="N21" s="5">
        <v>1247.9182301571275</v>
      </c>
      <c r="O21" s="5">
        <v>904.89773073044921</v>
      </c>
      <c r="P21" s="5">
        <v>1247.9182301571275</v>
      </c>
    </row>
    <row r="22" spans="1:16">
      <c r="A22">
        <f t="shared" si="0"/>
        <v>21</v>
      </c>
      <c r="B22" s="1">
        <v>7146.8589965643605</v>
      </c>
      <c r="C22" s="2">
        <v>2</v>
      </c>
      <c r="D22">
        <v>1</v>
      </c>
      <c r="E22">
        <v>0</v>
      </c>
      <c r="F22" s="2" t="s">
        <v>16</v>
      </c>
      <c r="H22" s="5" t="s">
        <v>41</v>
      </c>
      <c r="I22" s="5">
        <v>7043.6274249177932</v>
      </c>
      <c r="J22" s="5">
        <v>535.17833761757913</v>
      </c>
      <c r="K22" s="5">
        <v>13.161271542255394</v>
      </c>
      <c r="L22" s="5">
        <v>5.2686314670263264E-13</v>
      </c>
      <c r="M22" s="5">
        <v>5943.5526078112689</v>
      </c>
      <c r="N22" s="5">
        <v>8143.7022420243175</v>
      </c>
      <c r="O22" s="5">
        <v>5943.5526078112689</v>
      </c>
      <c r="P22" s="5">
        <v>8143.7022420243175</v>
      </c>
    </row>
    <row r="23" spans="1:16" ht="15.75" thickBot="1">
      <c r="A23">
        <f t="shared" si="0"/>
        <v>22</v>
      </c>
      <c r="B23" s="1">
        <v>14610.450024789863</v>
      </c>
      <c r="C23" s="2">
        <v>7</v>
      </c>
      <c r="D23">
        <v>1</v>
      </c>
      <c r="E23">
        <v>0</v>
      </c>
      <c r="F23" s="2" t="s">
        <v>16</v>
      </c>
      <c r="H23" s="6" t="s">
        <v>42</v>
      </c>
      <c r="I23" s="6">
        <v>2620.4454922657242</v>
      </c>
      <c r="J23" s="6">
        <v>529.48931107508542</v>
      </c>
      <c r="K23" s="6">
        <v>4.9490054614041608</v>
      </c>
      <c r="L23" s="6">
        <v>3.8445113330238933E-5</v>
      </c>
      <c r="M23" s="6">
        <v>1532.0646365798132</v>
      </c>
      <c r="N23" s="6">
        <v>3708.8263479516354</v>
      </c>
      <c r="O23" s="6">
        <v>1532.0646365798132</v>
      </c>
      <c r="P23" s="6">
        <v>3708.8263479516354</v>
      </c>
    </row>
    <row r="24" spans="1:16">
      <c r="A24">
        <f t="shared" si="0"/>
        <v>23</v>
      </c>
      <c r="B24" s="1">
        <v>17775.57212543696</v>
      </c>
      <c r="C24" s="2">
        <v>9</v>
      </c>
      <c r="D24">
        <v>1</v>
      </c>
      <c r="E24">
        <v>0</v>
      </c>
      <c r="F24" s="2" t="s">
        <v>16</v>
      </c>
    </row>
    <row r="25" spans="1:16">
      <c r="A25">
        <f t="shared" si="0"/>
        <v>24</v>
      </c>
      <c r="B25" s="1">
        <v>18756.097188208718</v>
      </c>
      <c r="C25" s="2">
        <v>10</v>
      </c>
      <c r="D25">
        <v>1</v>
      </c>
      <c r="E25">
        <v>0</v>
      </c>
      <c r="F25" s="2" t="s">
        <v>16</v>
      </c>
    </row>
    <row r="26" spans="1:16">
      <c r="A26">
        <f t="shared" si="0"/>
        <v>25</v>
      </c>
      <c r="B26" s="1">
        <v>20098.436063969613</v>
      </c>
      <c r="C26" s="2">
        <v>11</v>
      </c>
      <c r="D26">
        <v>1</v>
      </c>
      <c r="E26">
        <v>0</v>
      </c>
      <c r="F26" s="2" t="s">
        <v>16</v>
      </c>
    </row>
    <row r="27" spans="1:16">
      <c r="A27">
        <f t="shared" si="0"/>
        <v>26</v>
      </c>
      <c r="B27" s="1">
        <v>13123.878019620646</v>
      </c>
      <c r="C27" s="2">
        <v>6</v>
      </c>
      <c r="D27">
        <v>1</v>
      </c>
      <c r="E27">
        <v>0</v>
      </c>
      <c r="F27" s="2" t="s">
        <v>16</v>
      </c>
    </row>
    <row r="28" spans="1:16">
      <c r="A28">
        <f t="shared" si="0"/>
        <v>27</v>
      </c>
      <c r="B28" s="1">
        <v>11074.883611202811</v>
      </c>
      <c r="C28" s="2">
        <v>5</v>
      </c>
      <c r="D28">
        <v>1</v>
      </c>
      <c r="E28">
        <v>0</v>
      </c>
      <c r="F28" s="2" t="s">
        <v>16</v>
      </c>
    </row>
    <row r="29" spans="1:16">
      <c r="A29">
        <f t="shared" si="0"/>
        <v>28</v>
      </c>
      <c r="B29" s="1">
        <v>15851.23843190439</v>
      </c>
      <c r="C29" s="2">
        <v>8</v>
      </c>
      <c r="D29">
        <v>1</v>
      </c>
      <c r="E29">
        <v>0</v>
      </c>
      <c r="F29" s="2" t="s">
        <v>16</v>
      </c>
    </row>
    <row r="30" spans="1:16">
      <c r="A30">
        <f t="shared" si="0"/>
        <v>29</v>
      </c>
      <c r="B30" s="1">
        <v>6896.0696352716132</v>
      </c>
      <c r="C30" s="2">
        <v>2</v>
      </c>
      <c r="D30">
        <v>1</v>
      </c>
      <c r="E30">
        <v>0</v>
      </c>
      <c r="F30" s="2" t="s">
        <v>16</v>
      </c>
    </row>
    <row r="31" spans="1:16">
      <c r="A31">
        <f t="shared" si="0"/>
        <v>30</v>
      </c>
      <c r="B31" s="1">
        <v>9883.8307043086552</v>
      </c>
      <c r="C31" s="2">
        <v>4</v>
      </c>
      <c r="D31">
        <v>1</v>
      </c>
      <c r="E31">
        <v>0</v>
      </c>
      <c r="F31" s="2" t="s">
        <v>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3"/>
  <sheetViews>
    <sheetView workbookViewId="0">
      <selection activeCell="C4" sqref="C4"/>
    </sheetView>
  </sheetViews>
  <sheetFormatPr defaultRowHeight="15"/>
  <sheetData>
    <row r="1" spans="1:3">
      <c r="A1">
        <v>-411</v>
      </c>
    </row>
    <row r="2" spans="1:3">
      <c r="A2">
        <v>7044</v>
      </c>
      <c r="C2">
        <v>2621</v>
      </c>
    </row>
    <row r="3" spans="1:3">
      <c r="A3">
        <f>A1+A2</f>
        <v>6633</v>
      </c>
      <c r="C3">
        <f>A1+C2</f>
        <v>2210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Demand</vt:lpstr>
      <vt:lpstr>Nilai Rmh</vt:lpstr>
      <vt:lpstr>Gaji</vt:lpstr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Kastana</dc:creator>
  <cp:lastModifiedBy>User</cp:lastModifiedBy>
  <dcterms:created xsi:type="dcterms:W3CDTF">2012-10-18T05:48:47Z</dcterms:created>
  <dcterms:modified xsi:type="dcterms:W3CDTF">2012-10-30T16:29:57Z</dcterms:modified>
</cp:coreProperties>
</file>